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apsizservicesltd.sharepoint.com/sites/ECSDocuments/Shared Documents/DPS/Final Draft Documents/Final DPS Document Pack - April 2022/"/>
    </mc:Choice>
  </mc:AlternateContent>
  <xr:revisionPtr revIDLastSave="3" documentId="14_{5D3CF739-01BD-4060-919D-FDA1DA11DEBB}" xr6:coauthVersionLast="47" xr6:coauthVersionMax="47" xr10:uidLastSave="{D287F29F-4A24-4F17-9891-B162FF39F93A}"/>
  <bookViews>
    <workbookView xWindow="-28920" yWindow="-120" windowWidth="29040" windowHeight="15840" xr2:uid="{A12927FB-093A-427C-9392-D13E42C6841E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H16" i="1" l="1"/>
  <c r="I2" i="1" s="1"/>
  <c r="I15" i="1"/>
  <c r="I10" i="1"/>
  <c r="I11" i="1"/>
  <c r="I12" i="1"/>
  <c r="I13" i="1"/>
  <c r="I16" i="1" s="1"/>
  <c r="I3" i="1" s="1"/>
  <c r="I14" i="1"/>
</calcChain>
</file>

<file path=xl/sharedStrings.xml><?xml version="1.0" encoding="utf-8"?>
<sst xmlns="http://schemas.openxmlformats.org/spreadsheetml/2006/main" count="29" uniqueCount="23">
  <si>
    <t>Ethical &amp; Sustainable Supply DPS</t>
  </si>
  <si>
    <t>Supplier Name:</t>
  </si>
  <si>
    <t>Reporting Period:</t>
  </si>
  <si>
    <t>Contracting Authority (CA)</t>
  </si>
  <si>
    <t>CA Point of Contact</t>
  </si>
  <si>
    <t>Contract Award Date</t>
  </si>
  <si>
    <t>Contract Start Date</t>
  </si>
  <si>
    <t>Contract End Date</t>
  </si>
  <si>
    <t>Awarded Contract</t>
  </si>
  <si>
    <t>Bishop Wilkinson Catholic Education Trust</t>
  </si>
  <si>
    <t>Joe Bloggs</t>
  </si>
  <si>
    <t>Cleaning Services</t>
  </si>
  <si>
    <t>Total</t>
  </si>
  <si>
    <t>Submission Date:</t>
  </si>
  <si>
    <t>Invoice Number</t>
  </si>
  <si>
    <t>Invoice Value</t>
  </si>
  <si>
    <t>BWCET01</t>
  </si>
  <si>
    <t>BWCET02</t>
  </si>
  <si>
    <t>BWCET03</t>
  </si>
  <si>
    <t xml:space="preserve">Applicable Management Fee 0.9% </t>
  </si>
  <si>
    <t>*Please insert new row to add further transactions</t>
  </si>
  <si>
    <t>Total Spend:</t>
  </si>
  <si>
    <t>Total MI Payable: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</si>
</sst>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64" formatCode="&quot;£&quot;#,##0.00"/>
  </numFmts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Arial Rounded MT Bold"/>
      <family val="2"/>
    </font>
    <font>
      <i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3" tint="0.39997558519241921"/>
        <bgColor indexed="64"/>
      </patternFill>
    </fill>
    <fill>
      <patternFill patternType="solid">
        <fgColor theme="2" tint="-9.9978637043366805E-2"/>
        <bgColor indexed="64"/>
      </patternFill>
    </fill>
  </fills>
  <borders count="6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double">
        <color auto="1"/>
      </top>
      <bottom style="double">
        <color indexed="64"/>
      </bottom>
      <diagonal/>
    </border>
    <border>
      <left style="thin">
        <color indexed="64"/>
      </left>
      <right/>
      <top style="double">
        <color auto="1"/>
      </top>
      <bottom style="double">
        <color indexed="64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2" fillId="0" borderId="0" xfId="0" applyFont="1"/>
    <xf numFmtId="0" fontId="1" fillId="2" borderId="1" xfId="0" applyFont="1" applyFill="1" applyBorder="1"/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/>
    </xf>
    <xf numFmtId="14" fontId="3" fillId="0" borderId="1" xfId="0" applyNumberFormat="1" applyFont="1" applyBorder="1" applyAlignment="1">
      <alignment horizontal="center"/>
    </xf>
    <xf numFmtId="0" fontId="3" fillId="0" borderId="1" xfId="0" applyNumberFormat="1" applyFont="1" applyBorder="1" applyAlignment="1">
      <alignment horizontal="center"/>
    </xf>
    <xf numFmtId="164" fontId="3" fillId="0" borderId="1" xfId="0" applyNumberFormat="1" applyFont="1" applyBorder="1" applyAlignment="1">
      <alignment horizontal="center"/>
    </xf>
    <xf numFmtId="0" fontId="0" fillId="0" borderId="1" xfId="0" applyBorder="1"/>
    <xf numFmtId="0" fontId="0" fillId="0" borderId="1" xfId="0" applyFill="1" applyBorder="1"/>
    <xf numFmtId="0" fontId="0" fillId="2" borderId="1" xfId="0" applyFill="1" applyBorder="1"/>
    <xf numFmtId="164" fontId="0" fillId="3" borderId="1" xfId="0" applyNumberFormat="1" applyFont="1" applyFill="1" applyBorder="1" applyAlignment="1">
      <alignment horizontal="center"/>
    </xf>
    <xf numFmtId="164" fontId="0" fillId="0" borderId="1" xfId="0" applyNumberFormat="1" applyBorder="1"/>
    <xf numFmtId="0" fontId="0" fillId="0" borderId="2" xfId="0" applyBorder="1"/>
    <xf numFmtId="0" fontId="0" fillId="0" borderId="3" xfId="0" applyBorder="1"/>
    <xf numFmtId="164" fontId="0" fillId="3" borderId="3" xfId="0" applyNumberFormat="1" applyFont="1" applyFill="1" applyBorder="1" applyAlignment="1">
      <alignment horizontal="center"/>
    </xf>
    <xf numFmtId="0" fontId="0" fillId="0" borderId="4" xfId="0" applyBorder="1"/>
    <xf numFmtId="0" fontId="1" fillId="0" borderId="4" xfId="0" applyFont="1" applyBorder="1"/>
    <xf numFmtId="164" fontId="1" fillId="3" borderId="4" xfId="0" applyNumberFormat="1" applyFont="1" applyFill="1" applyBorder="1" applyAlignment="1">
      <alignment horizontal="center"/>
    </xf>
    <xf numFmtId="164" fontId="1" fillId="0" borderId="5" xfId="0" applyNumberFormat="1" applyFont="1" applyBorder="1" applyAlignment="1">
      <alignment horizontal="center"/>
    </xf>
    <xf numFmtId="0" fontId="0" fillId="0" borderId="1" xfId="0" applyBorder="1" applyAlignment="1">
      <alignment horizontal="center"/>
    </xf>
  </cellXfs>
  <cellStyles count="1">
    <cellStyle name="Normal" xfId="0" builtinId="0"/>
  </cellStyles>
  <dxfs count="21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&quot;£&quot;#,##0.00"/>
      <fill>
        <patternFill patternType="solid">
          <fgColor indexed="64"/>
          <bgColor theme="2" tint="-9.9978637043366805E-2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4" formatCode="&quot;£&quot;#,##0.00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/>
        <top style="double">
          <color auto="1"/>
        </top>
        <bottom style="double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border diagonalUp="0" diagonalDown="0" outline="0">
        <left style="thin">
          <color auto="1"/>
        </left>
        <right style="thin">
          <color auto="1"/>
        </right>
        <top style="double">
          <color auto="1"/>
        </top>
        <bottom style="double">
          <color indexed="64"/>
        </bottom>
      </border>
    </dxf>
    <dxf>
      <font>
        <i val="0"/>
      </font>
      <numFmt numFmtId="164" formatCode="&quot;£&quot;#,##0.00"/>
      <fill>
        <patternFill patternType="solid">
          <fgColor indexed="64"/>
          <bgColor theme="2" tint="-9.9978637043366805E-2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 diagonalUp="0" diagonalDown="0" outline="0">
        <left style="thin">
          <color indexed="64"/>
        </left>
        <right/>
        <top style="thin">
          <color indexed="64"/>
        </top>
        <bottom style="thin">
          <color indexed="64"/>
        </bottom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top style="double">
          <color auto="1"/>
        </top>
      </border>
    </dxf>
    <dxf>
      <font>
        <b/>
      </font>
      <alignment horizontal="center" vertical="center" textRotation="0" wrapText="0" indent="0" justifyLastLine="0" shrinkToFit="0" readingOrder="0"/>
    </dxf>
    <dxf>
      <fill>
        <patternFill>
          <bgColor theme="3" tint="0.39994506668294322"/>
        </patternFill>
      </fill>
    </dxf>
  </dxfs>
  <tableStyles count="1" defaultTableStyle="Table Style 1" defaultPivotStyle="PivotStyleLight16">
    <tableStyle name="Table Style 1" pivot="0" count="1" xr9:uid="{B96AA28E-55DE-420B-82A6-6E32E40AF57C}">
      <tableStyleElement type="headerRow" dxfId="2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22860</xdr:rowOff>
    </xdr:from>
    <xdr:to>
      <xdr:col>2</xdr:col>
      <xdr:colOff>579120</xdr:colOff>
      <xdr:row>4</xdr:row>
      <xdr:rowOff>15240</xdr:rowOff>
    </xdr:to>
    <xdr:grpSp>
      <xdr:nvGrpSpPr>
        <xdr:cNvPr id="4" name="Group 3">
          <a:extLst>
            <a:ext uri="{FF2B5EF4-FFF2-40B4-BE49-F238E27FC236}">
              <a16:creationId xmlns:a16="http://schemas.microsoft.com/office/drawing/2014/main" id="{7FB2C9E3-8C8C-4623-9A4A-4D3120CA2834}"/>
            </a:ext>
          </a:extLst>
        </xdr:cNvPr>
        <xdr:cNvGrpSpPr/>
      </xdr:nvGrpSpPr>
      <xdr:grpSpPr>
        <a:xfrm>
          <a:off x="0" y="19050"/>
          <a:ext cx="4610100" cy="723900"/>
          <a:chOff x="0" y="0"/>
          <a:chExt cx="4638040" cy="750570"/>
        </a:xfrm>
      </xdr:grpSpPr>
      <xdr:pic>
        <xdr:nvPicPr>
          <xdr:cNvPr id="2" name="Picture 1">
            <a:extLst>
              <a:ext uri="{FF2B5EF4-FFF2-40B4-BE49-F238E27FC236}">
                <a16:creationId xmlns:a16="http://schemas.microsoft.com/office/drawing/2014/main" id="{95D32877-7D35-4F86-9D3F-87D28B8D9DD2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0037" t="34824" r="15364" b="41843"/>
          <a:stretch/>
        </xdr:blipFill>
        <xdr:spPr bwMode="auto">
          <a:xfrm>
            <a:off x="0" y="0"/>
            <a:ext cx="2400300" cy="750570"/>
          </a:xfrm>
          <a:prstGeom prst="rect">
            <a:avLst/>
          </a:prstGeom>
          <a:ln>
            <a:noFill/>
          </a:ln>
          <a:extLst>
            <a:ext uri="{53640926-AAD7-44D8-BBD7-CCE9431645EC}">
              <a14:shadowObscured xmlns:a14="http://schemas.microsoft.com/office/drawing/2010/main"/>
            </a:ext>
          </a:extLst>
        </xdr:spPr>
      </xdr:pic>
      <xdr:pic>
        <xdr:nvPicPr>
          <xdr:cNvPr id="3" name="Picture 2" descr="Text&#10;&#10;Description automatically generated">
            <a:extLst>
              <a:ext uri="{FF2B5EF4-FFF2-40B4-BE49-F238E27FC236}">
                <a16:creationId xmlns:a16="http://schemas.microsoft.com/office/drawing/2014/main" id="{AD782280-7BE4-45A4-895D-197C663B0FB7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499360" y="53340"/>
            <a:ext cx="2138680" cy="652145"/>
          </a:xfrm>
          <a:prstGeom prst="rect">
            <a:avLst/>
          </a:prstGeom>
        </xdr:spPr>
      </xdr:pic>
    </xdr:grpSp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C74CE4FD-44DC-4F25-8F94-5DD76B8606A0}" name="Table2" displayName="Table2" ref="A9:I16" totalsRowCount="1" headerRowDxfId="19" totalsRowBorderDxfId="18">
  <autoFilter ref="A9:I15" xr:uid="{C74CE4FD-44DC-4F25-8F94-5DD76B8606A0}"/>
  <tableColumns count="9">
    <tableColumn id="1" xr3:uid="{1A74397E-D598-415C-AC47-249C0DFA72FD}" name="Contracting Authority (CA)" dataDxfId="17" totalsRowDxfId="8"/>
    <tableColumn id="2" xr3:uid="{2ACC8306-0927-4385-9CCB-9427820E7A61}" name="CA Point of Contact" dataDxfId="16" totalsRowDxfId="7"/>
    <tableColumn id="3" xr3:uid="{AC024351-A917-499D-A603-8A3FDBFAC058}" name="Awarded Contract" dataDxfId="15" totalsRowDxfId="6"/>
    <tableColumn id="4" xr3:uid="{AB8941CD-B9EC-4F0F-9EFC-88F48956ACB4}" name="Contract Award Date" dataDxfId="14" totalsRowDxfId="5"/>
    <tableColumn id="5" xr3:uid="{F4AA2E19-7A80-4D4D-BBC5-C6EAA9A2D8B9}" name="Contract Start Date" dataDxfId="13" totalsRowDxfId="4"/>
    <tableColumn id="6" xr3:uid="{666E0A49-24E7-4083-B71B-2FC27C60FE18}" name="Contract End Date" dataDxfId="12" totalsRowDxfId="3"/>
    <tableColumn id="9" xr3:uid="{7655C5B2-84F6-41C0-B0A8-E1AEACA557C9}" name="Invoice Number" totalsRowLabel="Total" dataDxfId="11" totalsRowDxfId="2"/>
    <tableColumn id="10" xr3:uid="{D71948E9-46F9-46DB-A0FB-94CA69DF49AA}" name="Invoice Value" totalsRowFunction="sum" dataDxfId="10" totalsRowDxfId="1"/>
    <tableColumn id="8" xr3:uid="{26DF07AE-B75F-42EE-B098-72610365C628}" name="Applicable Management Fee 0.9% " totalsRowFunction="sum" dataDxfId="9" totalsRowDxfId="0">
      <calculatedColumnFormula>Table2[[#This Row],[Invoice Value]]/100*0.9</calculatedColumnFormula>
    </tableColumn>
  </tableColumns>
  <tableStyleInfo name="Table Style 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1607D-A7ED-4B28-812D-8515FA0EEBFB}">
  <dimension ref="A2:I17"/>
  <sheetViews>
    <sheetView tabSelected="1" workbookViewId="0">
      <selection activeCell="H14" sqref="H14"/>
    </sheetView>
  </sheetViews>
  <sheetFormatPr defaultRowHeight="14.4" x14ac:dyDescent="0.3"/>
  <cols>
    <col min="1" max="1" width="37.5546875" bestFit="1" customWidth="1"/>
    <col min="2" max="2" width="21.21875" customWidth="1"/>
    <col min="3" max="3" width="22.109375" customWidth="1"/>
    <col min="4" max="4" width="20.33203125" customWidth="1"/>
    <col min="5" max="5" width="18.88671875" customWidth="1"/>
    <col min="6" max="6" width="18.109375" customWidth="1"/>
    <col min="7" max="8" width="28" customWidth="1"/>
    <col min="9" max="9" width="42.77734375" customWidth="1"/>
  </cols>
  <sheetData>
    <row r="2" spans="1:9" x14ac:dyDescent="0.3">
      <c r="H2" s="11" t="s">
        <v>21</v>
      </c>
      <c r="I2" s="13">
        <f>Table2[[#Totals],[Invoice Value]]</f>
        <v>3000</v>
      </c>
    </row>
    <row r="3" spans="1:9" x14ac:dyDescent="0.3">
      <c r="H3" s="11" t="s">
        <v>22</v>
      </c>
      <c r="I3" s="13">
        <f>Table2[[#Totals],[Applicable Management Fee 0.9% ]]</f>
        <v>27</v>
      </c>
    </row>
    <row r="4" spans="1:9" x14ac:dyDescent="0.3">
      <c r="H4" s="11" t="s">
        <v>13</v>
      </c>
      <c r="I4" s="9"/>
    </row>
    <row r="5" spans="1:9" ht="15.6" x14ac:dyDescent="0.3">
      <c r="A5" s="1" t="s">
        <v>0</v>
      </c>
    </row>
    <row r="6" spans="1:9" x14ac:dyDescent="0.3">
      <c r="A6" s="2" t="s">
        <v>1</v>
      </c>
      <c r="B6" s="21"/>
      <c r="C6" s="21"/>
    </row>
    <row r="7" spans="1:9" x14ac:dyDescent="0.3">
      <c r="A7" s="2" t="s">
        <v>2</v>
      </c>
      <c r="B7" s="21"/>
      <c r="C7" s="21"/>
    </row>
    <row r="9" spans="1:9" ht="25.8" customHeight="1" x14ac:dyDescent="0.3">
      <c r="A9" s="3" t="s">
        <v>3</v>
      </c>
      <c r="B9" s="3" t="s">
        <v>4</v>
      </c>
      <c r="C9" s="3" t="s">
        <v>8</v>
      </c>
      <c r="D9" s="3" t="s">
        <v>5</v>
      </c>
      <c r="E9" s="3" t="s">
        <v>6</v>
      </c>
      <c r="F9" s="3" t="s">
        <v>7</v>
      </c>
      <c r="G9" s="4" t="s">
        <v>14</v>
      </c>
      <c r="H9" s="4" t="s">
        <v>15</v>
      </c>
      <c r="I9" s="3" t="s">
        <v>19</v>
      </c>
    </row>
    <row r="10" spans="1:9" x14ac:dyDescent="0.3">
      <c r="A10" s="5" t="s">
        <v>9</v>
      </c>
      <c r="B10" s="5" t="s">
        <v>10</v>
      </c>
      <c r="C10" s="5" t="s">
        <v>11</v>
      </c>
      <c r="D10" s="6">
        <v>44621</v>
      </c>
      <c r="E10" s="6">
        <v>44652</v>
      </c>
      <c r="F10" s="6">
        <v>45016</v>
      </c>
      <c r="G10" s="7" t="s">
        <v>16</v>
      </c>
      <c r="H10" s="8">
        <v>1000</v>
      </c>
      <c r="I10" s="12">
        <f>Table2[[#This Row],[Invoice Value]]/100*0.9</f>
        <v>9</v>
      </c>
    </row>
    <row r="11" spans="1:9" x14ac:dyDescent="0.3">
      <c r="A11" s="5" t="s">
        <v>9</v>
      </c>
      <c r="B11" s="5" t="s">
        <v>10</v>
      </c>
      <c r="C11" s="5" t="s">
        <v>11</v>
      </c>
      <c r="D11" s="6">
        <v>44621</v>
      </c>
      <c r="E11" s="6">
        <v>44652</v>
      </c>
      <c r="F11" s="6">
        <v>45016</v>
      </c>
      <c r="G11" s="7" t="s">
        <v>17</v>
      </c>
      <c r="H11" s="8">
        <v>500</v>
      </c>
      <c r="I11" s="12">
        <f>Table2[[#This Row],[Invoice Value]]/100*0.9</f>
        <v>4.5</v>
      </c>
    </row>
    <row r="12" spans="1:9" x14ac:dyDescent="0.3">
      <c r="A12" s="5" t="s">
        <v>9</v>
      </c>
      <c r="B12" s="5" t="s">
        <v>10</v>
      </c>
      <c r="C12" s="5" t="s">
        <v>11</v>
      </c>
      <c r="D12" s="6">
        <v>44621</v>
      </c>
      <c r="E12" s="6">
        <v>44652</v>
      </c>
      <c r="F12" s="6">
        <v>45016</v>
      </c>
      <c r="G12" s="7" t="s">
        <v>18</v>
      </c>
      <c r="H12" s="8">
        <v>1500</v>
      </c>
      <c r="I12" s="12">
        <f>Table2[[#This Row],[Invoice Value]]/100*0.9</f>
        <v>13.5</v>
      </c>
    </row>
    <row r="13" spans="1:9" x14ac:dyDescent="0.3">
      <c r="A13" s="9"/>
      <c r="B13" s="9"/>
      <c r="C13" s="10"/>
      <c r="D13" s="9"/>
      <c r="E13" s="9"/>
      <c r="F13" s="9"/>
      <c r="G13" s="9"/>
      <c r="H13" s="9"/>
      <c r="I13" s="12">
        <f>Table2[[#This Row],[Invoice Value]]/100*0.9</f>
        <v>0</v>
      </c>
    </row>
    <row r="14" spans="1:9" x14ac:dyDescent="0.3">
      <c r="A14" s="9" t="s">
        <v>20</v>
      </c>
      <c r="B14" s="9"/>
      <c r="C14" s="9"/>
      <c r="D14" s="9"/>
      <c r="E14" s="9"/>
      <c r="F14" s="9"/>
      <c r="G14" s="9"/>
      <c r="H14" s="14"/>
      <c r="I14" s="12">
        <f>Table2[[#This Row],[Invoice Value]]/100*0.9</f>
        <v>0</v>
      </c>
    </row>
    <row r="15" spans="1:9" ht="15" thickBot="1" x14ac:dyDescent="0.35">
      <c r="A15" s="15"/>
      <c r="B15" s="15"/>
      <c r="C15" s="15"/>
      <c r="D15" s="15"/>
      <c r="E15" s="15"/>
      <c r="F15" s="15"/>
      <c r="G15" s="15"/>
      <c r="H15" s="15"/>
      <c r="I15" s="16">
        <f>Table2[[#This Row],[Invoice Value]]/100*0.9</f>
        <v>0</v>
      </c>
    </row>
    <row r="16" spans="1:9" ht="15.6" thickTop="1" thickBot="1" x14ac:dyDescent="0.35">
      <c r="A16" s="17"/>
      <c r="B16" s="17"/>
      <c r="C16" s="17"/>
      <c r="D16" s="17"/>
      <c r="E16" s="17"/>
      <c r="F16" s="17"/>
      <c r="G16" s="18" t="s">
        <v>12</v>
      </c>
      <c r="H16" s="20">
        <f>SUBTOTAL(109,Table2[Invoice Value])</f>
        <v>3000</v>
      </c>
      <c r="I16" s="19">
        <f>SUBTOTAL(109,Table2[Applicable Management Fee 0.9% ])</f>
        <v>27</v>
      </c>
    </row>
    <row r="17" ht="15" thickTop="1" x14ac:dyDescent="0.3"/>
  </sheetData>
  <mergeCells count="2">
    <mergeCell ref="B6:C6"/>
    <mergeCell ref="B7:C7"/>
  </mergeCells>
  <phoneticPr fontId="4" type="noConversion"/>
  <pageMargins left="0.7" right="0.7" top="0.75" bottom="0.75" header="0.3" footer="0.3"/>
  <pageSetup paperSize="9" orientation="portrait" r:id="rId1"/>
  <drawing r:id="rId2"/>
  <tableParts count="1">
    <tablePart r:id="rId3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48CE57E841DDF468AC6E07B54F725CD" ma:contentTypeVersion="15" ma:contentTypeDescription="Create a new document." ma:contentTypeScope="" ma:versionID="5bf0bf1091ff456ad855d828cc96d47f">
  <xsd:schema xmlns:xsd="http://www.w3.org/2001/XMLSchema" xmlns:xs="http://www.w3.org/2001/XMLSchema" xmlns:p="http://schemas.microsoft.com/office/2006/metadata/properties" xmlns:ns2="7d002c43-d78a-466d-807b-8524af57ecfc" xmlns:ns3="adc69e4d-8d5c-459e-8bbd-efd737b21ce2" targetNamespace="http://schemas.microsoft.com/office/2006/metadata/properties" ma:root="true" ma:fieldsID="307f033e26e9cf9a4175de6cd42bb745" ns2:_="" ns3:_="">
    <xsd:import namespace="7d002c43-d78a-466d-807b-8524af57ecfc"/>
    <xsd:import namespace="adc69e4d-8d5c-459e-8bbd-efd737b21ce2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002c43-d78a-466d-807b-8524af57ecf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20" nillable="true" ma:taxonomy="true" ma:internalName="lcf76f155ced4ddcb4097134ff3c332f" ma:taxonomyFieldName="MediaServiceImageTags" ma:displayName="Image Tags" ma:readOnly="false" ma:fieldId="{5cf76f15-5ced-4ddc-b409-7134ff3c332f}" ma:taxonomyMulti="true" ma:sspId="fa2cb6c6-1a04-4b34-8d9c-764f37fcb64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dc69e4d-8d5c-459e-8bbd-efd737b21ce2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c248c7cf-3c0d-403e-ab79-fb7b7a4f316f}" ma:internalName="TaxCatchAll" ma:showField="CatchAllData" ma:web="adc69e4d-8d5c-459e-8bbd-efd737b21ce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7d002c43-d78a-466d-807b-8524af57ecfc">
      <Terms xmlns="http://schemas.microsoft.com/office/infopath/2007/PartnerControls"/>
    </lcf76f155ced4ddcb4097134ff3c332f>
    <TaxCatchAll xmlns="adc69e4d-8d5c-459e-8bbd-efd737b21ce2" xsi:nil="true"/>
  </documentManagement>
</p:properties>
</file>

<file path=customXml/itemProps1.xml><?xml version="1.0" encoding="utf-8"?>
<ds:datastoreItem xmlns:ds="http://schemas.openxmlformats.org/officeDocument/2006/customXml" ds:itemID="{EAF42437-5169-41CC-94E7-67E5052F2D12}"/>
</file>

<file path=customXml/itemProps2.xml><?xml version="1.0" encoding="utf-8"?>
<ds:datastoreItem xmlns:ds="http://schemas.openxmlformats.org/officeDocument/2006/customXml" ds:itemID="{431AE4F1-3F27-4DB8-AA3F-D710B54AE9C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A30D500C-23CD-4285-A037-51FB0BB451DB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Emily Stewart</dc:creator>
  <cp:lastModifiedBy>Emily Stewart</cp:lastModifiedBy>
  <dcterms:created xsi:type="dcterms:W3CDTF">2022-03-17T16:42:12Z</dcterms:created>
  <dcterms:modified xsi:type="dcterms:W3CDTF">2022-04-27T11:05:35Z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0x010100848CE57E841DDF468AC6E07B54F725CD</vt:lpwstr>
  </property>
</Properties>
</file>